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4" i="1"/>
  <c r="E14" l="1"/>
  <c r="F12" l="1"/>
  <c r="F10"/>
  <c r="F8"/>
  <c r="F5"/>
  <c r="F11"/>
  <c r="F9"/>
  <c r="F7"/>
  <c r="F6"/>
  <c r="G14" l="1"/>
  <c r="H5" l="1"/>
  <c r="H9"/>
  <c r="H6"/>
  <c r="I6" s="1"/>
  <c r="H11"/>
  <c r="I11" s="1"/>
  <c r="H7"/>
  <c r="I7" s="1"/>
  <c r="H12"/>
  <c r="I12" s="1"/>
  <c r="H10"/>
  <c r="H8"/>
</calcChain>
</file>

<file path=xl/sharedStrings.xml><?xml version="1.0" encoding="utf-8"?>
<sst xmlns="http://schemas.openxmlformats.org/spreadsheetml/2006/main" count="28" uniqueCount="27">
  <si>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</si>
  <si>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</si>
  <si>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</si>
  <si>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</si>
  <si>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</si>
  <si>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</si>
  <si>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</si>
  <si>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</si>
  <si>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</si>
  <si>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</si>
  <si>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</si>
  <si>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</si>
  <si>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</si>
  <si>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</si>
  <si>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</si>
  <si>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</si>
  <si>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Коэфф. объема работ  (гр.6+гр.8)/2</t>
  </si>
  <si>
    <t>Средний показатель по поселениям</t>
  </si>
  <si>
    <t>Приложение № 1 к соглашению</t>
  </si>
  <si>
    <t>Численность населения на 01.01.2018 г.    чел.</t>
  </si>
  <si>
    <r>
      <t xml:space="preserve">Расходы поселений за </t>
    </r>
    <r>
      <rPr>
        <sz val="14"/>
        <rFont val="Times New Roman"/>
        <family val="1"/>
        <charset val="204"/>
      </rPr>
      <t>2019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году тыс. руб.</t>
    </r>
  </si>
  <si>
    <t>Расходы на оплату труда (з/п за 12-ть месяцев ведущего специалиста с начислениями -603,8 тыс. рублей фонда оплаты труда    тыс. руб. (с учетом увеличения з/пл. с 01.01.2021г)</t>
  </si>
  <si>
    <t>2021 год</t>
  </si>
  <si>
    <t>Расчет на 2021 год</t>
  </si>
  <si>
    <t>602</t>
  </si>
  <si>
    <t>з/пл  580574,82*4% ( с 01.010.2021)= 587,0 с учетом увеличения з/платы с 01.10.2021 года</t>
  </si>
  <si>
    <t>15,0 т. рублей на нужды КСП   и    з/пл.  ведущего специалиста  -  587,0 т.рублей = 602,0 т.рублей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</si>
</sst>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B13" sqref="B13"/>
    </sheetView>
  </sheetViews>
  <sheetFormatPr defaultRowHeight="1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5.85546875" customWidth="1"/>
    <col min="6" max="6" width="11" customWidth="1"/>
    <col min="7" max="7" width="12.7109375" customWidth="1"/>
    <col min="8" max="8" width="14.5703125" customWidth="1"/>
    <col min="9" max="9" width="12" customWidth="1"/>
    <col min="10" max="10" width="24.42578125" customWidth="1"/>
    <col min="11" max="11" width="23.85546875" customWidth="1"/>
  </cols>
  <sheetData>
    <row r="1" spans="1:13" ht="54" customHeight="1">
      <c r="D1" s="9" t="s">
        <v>23</v>
      </c>
      <c r="E1" s="9" t="s">
        <v>22</v>
      </c>
      <c r="F1" s="9"/>
      <c r="G1" s="9"/>
      <c r="K1" s="14" t="s">
        <v>18</v>
      </c>
      <c r="L1" s="10"/>
      <c r="M1" s="10"/>
    </row>
    <row r="2" spans="1:13" ht="184.5" customHeight="1">
      <c r="A2" s="1" t="s">
        <v>0</v>
      </c>
      <c r="B2" s="2" t="s">
        <v>1</v>
      </c>
      <c r="C2" s="2" t="s">
        <v>21</v>
      </c>
      <c r="D2" s="3" t="s">
        <v>2</v>
      </c>
      <c r="E2" s="2" t="s">
        <v>20</v>
      </c>
      <c r="F2" s="4" t="s">
        <v>3</v>
      </c>
      <c r="G2" s="4" t="s">
        <v>19</v>
      </c>
      <c r="H2" s="4" t="s">
        <v>4</v>
      </c>
      <c r="I2" s="4" t="s">
        <v>16</v>
      </c>
      <c r="J2" s="4" t="s">
        <v>5</v>
      </c>
    </row>
    <row r="3" spans="1:13" ht="18.75">
      <c r="A3" s="5">
        <v>1</v>
      </c>
      <c r="B3" s="5">
        <v>2</v>
      </c>
      <c r="C3" s="5">
        <v>3</v>
      </c>
      <c r="D3" s="5">
        <v>4</v>
      </c>
      <c r="E3" s="13">
        <v>5</v>
      </c>
      <c r="F3" s="13">
        <v>6</v>
      </c>
      <c r="G3" s="5">
        <v>7</v>
      </c>
      <c r="H3" s="13">
        <v>8</v>
      </c>
      <c r="I3" s="5">
        <v>9</v>
      </c>
      <c r="J3" s="13">
        <v>10</v>
      </c>
    </row>
    <row r="4" spans="1:13" ht="18.75">
      <c r="A4" s="1">
        <v>1</v>
      </c>
      <c r="B4" s="1" t="s">
        <v>6</v>
      </c>
      <c r="C4" s="1">
        <v>600</v>
      </c>
      <c r="D4" s="1">
        <v>1.02</v>
      </c>
      <c r="E4" s="11">
        <v>206304.7</v>
      </c>
      <c r="F4" s="15">
        <f>E4/E13</f>
        <v>0.34073969715322844</v>
      </c>
      <c r="G4" s="1">
        <v>35287</v>
      </c>
      <c r="H4" s="15">
        <v>0.4</v>
      </c>
      <c r="I4" s="6">
        <v>0.37</v>
      </c>
      <c r="J4" s="18">
        <v>224</v>
      </c>
    </row>
    <row r="5" spans="1:13" ht="18.75" customHeight="1">
      <c r="A5" s="1">
        <v>2</v>
      </c>
      <c r="B5" s="1" t="s">
        <v>7</v>
      </c>
      <c r="C5" s="1">
        <v>600</v>
      </c>
      <c r="D5" s="1">
        <v>1.02</v>
      </c>
      <c r="E5" s="11">
        <v>64460.2</v>
      </c>
      <c r="F5" s="15">
        <f>E5/E14</f>
        <v>0.10646460806000316</v>
      </c>
      <c r="G5" s="1">
        <v>5793</v>
      </c>
      <c r="H5" s="15">
        <f>G5/(G14)</f>
        <v>6.6351308013011409E-2</v>
      </c>
      <c r="I5" s="6">
        <v>0.09</v>
      </c>
      <c r="J5" s="18">
        <v>54</v>
      </c>
    </row>
    <row r="6" spans="1:13" ht="18.75">
      <c r="A6" s="1">
        <v>3</v>
      </c>
      <c r="B6" s="1" t="s">
        <v>8</v>
      </c>
      <c r="C6" s="1">
        <v>600</v>
      </c>
      <c r="D6" s="1">
        <v>1.02</v>
      </c>
      <c r="E6" s="11">
        <v>56436.2</v>
      </c>
      <c r="F6" s="15">
        <f>E6/E14</f>
        <v>9.3211903056396817E-2</v>
      </c>
      <c r="G6" s="1">
        <v>6247</v>
      </c>
      <c r="H6" s="15">
        <f>G6/(G14)</f>
        <v>7.155128968708481E-2</v>
      </c>
      <c r="I6" s="6">
        <f t="shared" ref="I6:I12" si="0">(F6+H6)/2</f>
        <v>8.2381596371740806E-2</v>
      </c>
      <c r="J6" s="18">
        <v>48</v>
      </c>
    </row>
    <row r="7" spans="1:13" ht="18.75">
      <c r="A7" s="1">
        <v>4</v>
      </c>
      <c r="B7" s="1" t="s">
        <v>9</v>
      </c>
      <c r="C7" s="1">
        <v>600</v>
      </c>
      <c r="D7" s="1">
        <v>1.02</v>
      </c>
      <c r="E7" s="11">
        <v>42770.1</v>
      </c>
      <c r="F7" s="15">
        <f>E7/E14</f>
        <v>7.0640518229653976E-2</v>
      </c>
      <c r="G7" s="1">
        <v>10256</v>
      </c>
      <c r="H7" s="15">
        <f>G7/(G14)</f>
        <v>0.11746918953589591</v>
      </c>
      <c r="I7" s="6">
        <f t="shared" si="0"/>
        <v>9.4054853882774944E-2</v>
      </c>
      <c r="J7" s="18">
        <v>54</v>
      </c>
    </row>
    <row r="8" spans="1:13" ht="18.75">
      <c r="A8" s="1">
        <v>5</v>
      </c>
      <c r="B8" s="1" t="s">
        <v>10</v>
      </c>
      <c r="C8" s="1">
        <v>600</v>
      </c>
      <c r="D8" s="1">
        <v>1.02</v>
      </c>
      <c r="E8" s="11">
        <v>15585.7</v>
      </c>
      <c r="F8" s="15">
        <f>E8/E14</f>
        <v>2.5741859966937605E-2</v>
      </c>
      <c r="G8" s="1">
        <v>2103</v>
      </c>
      <c r="H8" s="15">
        <f>G8/(G14)</f>
        <v>2.4087139781005178E-2</v>
      </c>
      <c r="I8" s="6">
        <v>0.03</v>
      </c>
      <c r="J8" s="18">
        <v>18</v>
      </c>
    </row>
    <row r="9" spans="1:13" ht="18.75">
      <c r="A9" s="1">
        <v>6</v>
      </c>
      <c r="B9" s="1" t="s">
        <v>13</v>
      </c>
      <c r="C9" s="1">
        <v>600</v>
      </c>
      <c r="D9" s="1">
        <v>1.02</v>
      </c>
      <c r="E9" s="11">
        <v>80193.2</v>
      </c>
      <c r="F9" s="15">
        <f>E9/E14</f>
        <v>0.1324497536010972</v>
      </c>
      <c r="G9" s="1">
        <v>5088</v>
      </c>
      <c r="H9" s="15">
        <f>G9/(G14)</f>
        <v>5.8276446602831357E-2</v>
      </c>
      <c r="I9" s="6">
        <v>0.09</v>
      </c>
      <c r="J9" s="18">
        <v>54</v>
      </c>
    </row>
    <row r="10" spans="1:13" ht="18.75">
      <c r="A10" s="1">
        <v>7</v>
      </c>
      <c r="B10" s="1" t="s">
        <v>11</v>
      </c>
      <c r="C10" s="1">
        <v>600</v>
      </c>
      <c r="D10" s="1">
        <v>1.02</v>
      </c>
      <c r="E10" s="11">
        <v>41871.9</v>
      </c>
      <c r="F10" s="15">
        <f>E10/E14</f>
        <v>6.9157021266264246E-2</v>
      </c>
      <c r="G10" s="1">
        <v>5156</v>
      </c>
      <c r="H10" s="15">
        <f>G10/(G14)</f>
        <v>5.9055298483529577E-2</v>
      </c>
      <c r="I10" s="6">
        <v>7.0000000000000007E-2</v>
      </c>
      <c r="J10" s="18">
        <v>42</v>
      </c>
    </row>
    <row r="11" spans="1:13" ht="18.75">
      <c r="A11" s="1">
        <v>8</v>
      </c>
      <c r="B11" s="1" t="s">
        <v>12</v>
      </c>
      <c r="C11" s="1">
        <v>600</v>
      </c>
      <c r="D11" s="1">
        <v>1.02</v>
      </c>
      <c r="E11" s="11">
        <v>23722</v>
      </c>
      <c r="F11" s="15">
        <f>E11/E14</f>
        <v>3.9180043381798306E-2</v>
      </c>
      <c r="G11" s="1">
        <v>5194</v>
      </c>
      <c r="H11" s="15">
        <f>G11/(G14)</f>
        <v>5.9490539240390342E-2</v>
      </c>
      <c r="I11" s="6">
        <f t="shared" si="0"/>
        <v>4.933529131109432E-2</v>
      </c>
      <c r="J11" s="18">
        <v>30</v>
      </c>
    </row>
    <row r="12" spans="1:13" ht="18.75">
      <c r="A12" s="1">
        <v>9</v>
      </c>
      <c r="B12" s="1" t="s">
        <v>14</v>
      </c>
      <c r="C12" s="1">
        <v>600</v>
      </c>
      <c r="D12" s="1">
        <v>1.02</v>
      </c>
      <c r="E12" s="11">
        <v>74117.3</v>
      </c>
      <c r="F12" s="15">
        <f>E12/E14</f>
        <v>0.12241459528462016</v>
      </c>
      <c r="G12" s="1">
        <v>12184</v>
      </c>
      <c r="H12" s="15">
        <f>G12/(G14)</f>
        <v>0.13955193109451597</v>
      </c>
      <c r="I12" s="6">
        <f t="shared" si="0"/>
        <v>0.13098326318956807</v>
      </c>
      <c r="J12" s="18">
        <v>78</v>
      </c>
    </row>
    <row r="13" spans="1:13" ht="42.75" customHeight="1">
      <c r="A13" s="1"/>
      <c r="B13" s="24" t="s">
        <v>17</v>
      </c>
      <c r="C13" s="5"/>
      <c r="D13" s="5"/>
      <c r="E13" s="12">
        <v>605461.30000000005</v>
      </c>
      <c r="F13" s="16"/>
      <c r="G13" s="7">
        <v>9718</v>
      </c>
      <c r="H13" s="12"/>
      <c r="I13" s="7">
        <v>0.11</v>
      </c>
      <c r="J13" s="17" t="s">
        <v>24</v>
      </c>
    </row>
    <row r="14" spans="1:13" ht="57" customHeight="1">
      <c r="A14" s="1"/>
      <c r="B14" s="5" t="s">
        <v>15</v>
      </c>
      <c r="C14" s="1"/>
      <c r="D14" s="1"/>
      <c r="E14" s="11">
        <f>SUM(E4:E12)</f>
        <v>605461.30000000005</v>
      </c>
      <c r="F14" s="1"/>
      <c r="G14" s="1">
        <f>SUM(G4:G12)</f>
        <v>87308</v>
      </c>
      <c r="H14" s="11"/>
      <c r="I14" s="1"/>
      <c r="J14" s="17" t="s">
        <v>24</v>
      </c>
    </row>
    <row r="15" spans="1:13" ht="18.7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3">
      <c r="C16" s="22" t="s">
        <v>25</v>
      </c>
      <c r="D16" s="22"/>
      <c r="E16" s="22"/>
      <c r="F16" s="22"/>
      <c r="G16" s="22"/>
      <c r="H16" s="22"/>
      <c r="I16" s="22"/>
      <c r="J16" s="22"/>
    </row>
    <row r="17" spans="3:10">
      <c r="C17" s="23" t="s">
        <v>26</v>
      </c>
      <c r="D17" s="23"/>
      <c r="E17" s="23"/>
      <c r="F17" s="23"/>
      <c r="G17" s="23"/>
      <c r="H17" s="23"/>
      <c r="I17" s="23"/>
    </row>
    <row r="18" spans="3:10">
      <c r="C18" s="21"/>
      <c r="D18" s="21"/>
      <c r="E18" s="21"/>
      <c r="F18" s="20"/>
      <c r="G18" s="21"/>
      <c r="H18" s="21"/>
      <c r="I18" s="21"/>
      <c r="J18" s="21"/>
    </row>
    <row r="19" spans="3:10">
      <c r="C19" s="20"/>
      <c r="D19" s="20"/>
      <c r="E19" s="20"/>
      <c r="G19" s="20"/>
      <c r="H19" s="20"/>
      <c r="I19" s="20"/>
      <c r="J19" s="20"/>
    </row>
    <row r="20" spans="3:10">
      <c r="C20" s="19"/>
    </row>
  </sheetData>
  <mergeCells count="2">
    <mergeCell ref="C16:J16"/>
    <mergeCell ref="C17:I17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2020-10-14T06:51:37Z</dcterms:modified>
</cp:coreProperties>
</file>